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" yWindow="156" windowWidth="15576" windowHeight="11016"/>
  </bookViews>
  <sheets>
    <sheet name="Лист1" sheetId="1" r:id="rId1"/>
  </sheets>
  <definedNames>
    <definedName name="_xlnm.Print_Titles" localSheetId="0">Лист1!$4:$5</definedName>
  </definedNames>
  <calcPr calcId="144525"/>
</workbook>
</file>

<file path=xl/calcChain.xml><?xml version="1.0" encoding="utf-8"?>
<calcChain xmlns="http://schemas.openxmlformats.org/spreadsheetml/2006/main">
  <c r="G14" i="1" l="1"/>
  <c r="G13" i="1"/>
  <c r="E8" i="1" l="1"/>
  <c r="H7" i="1" l="1"/>
  <c r="H6" i="1" l="1"/>
  <c r="H9" i="1"/>
  <c r="H10" i="1"/>
  <c r="H11" i="1"/>
  <c r="H12" i="1"/>
  <c r="H13" i="1"/>
  <c r="H14" i="1"/>
  <c r="C15" i="1" l="1"/>
  <c r="D15" i="1"/>
  <c r="E15" i="1"/>
  <c r="B15" i="1"/>
  <c r="F15" i="1"/>
  <c r="G15" i="1"/>
  <c r="H8" i="1"/>
  <c r="H15" i="1" l="1"/>
</calcChain>
</file>

<file path=xl/sharedStrings.xml><?xml version="1.0" encoding="utf-8"?>
<sst xmlns="http://schemas.openxmlformats.org/spreadsheetml/2006/main" count="23" uniqueCount="22">
  <si>
    <t>органы местного самоуправления, отраслевые органы местного самоуправления</t>
  </si>
  <si>
    <t>муниципальные учреждения</t>
  </si>
  <si>
    <t xml:space="preserve">лиц, замещающих муниципальные должности и должности муниципальной службы </t>
  </si>
  <si>
    <t>Минусинский районный Совет депутатов</t>
  </si>
  <si>
    <t xml:space="preserve">Администрация Минусинского района </t>
  </si>
  <si>
    <t>работники органов местного самоуправления и отраслевых органов, за исключением должностей муниципальной службы, работники муниципальных учреждений</t>
  </si>
  <si>
    <t>Отдел сельского хозяйства администрации Минусинского района</t>
  </si>
  <si>
    <t>Главный распорядитель, распорядитель  бюджетных средств</t>
  </si>
  <si>
    <t>Муниципальное казенное учреждение  "Служба заказчика" Минусинского района</t>
  </si>
  <si>
    <t>Финансовое управление администрации Минусинского района</t>
  </si>
  <si>
    <t>Отдел культуры, спорта туризма и молодежной политики администрации Минусинского района</t>
  </si>
  <si>
    <t>Управление образования администрации Минусинского района</t>
  </si>
  <si>
    <t xml:space="preserve">ИТОГО </t>
  </si>
  <si>
    <t xml:space="preserve"> Среднесписочная численность (ставки)</t>
  </si>
  <si>
    <t>количество учреждений (единиц)</t>
  </si>
  <si>
    <t>Расходы на оплату труда (рублей)</t>
  </si>
  <si>
    <t>ВСЕГО</t>
  </si>
  <si>
    <t>работников органов местного самоуправления и отраслевых органов, за исключением должностей муниципальной службы и муниципальных служащих и работников муниципальных учреждений</t>
  </si>
  <si>
    <t>Контрольно-счетная палата</t>
  </si>
  <si>
    <t>Управление имущественно-земельных
отношений и градостроительства администрации Минусинского района</t>
  </si>
  <si>
    <t>Численность муниципальных служащих, работников муниципальных учреждений 
и фактические затраты на их денежное содержание по состоянию на 1 апреля 2025 года</t>
  </si>
  <si>
    <t>Приложение  № 6
к постановлению администрации Минусинского района
от 16.04.2025 № 388 - 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</si>
</sst>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justify"/>
    </xf>
    <xf numFmtId="0" fontId="1" fillId="0" borderId="1" xfId="0" applyFont="1" applyBorder="1" applyAlignment="1">
      <alignment horizontal="justify" wrapText="1"/>
    </xf>
    <xf numFmtId="0" fontId="2" fillId="0" borderId="1" xfId="0" applyFont="1" applyBorder="1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right"/>
    </xf>
    <xf numFmtId="4" fontId="5" fillId="0" borderId="0" xfId="0" applyNumberFormat="1" applyFont="1"/>
    <xf numFmtId="0" fontId="6" fillId="0" borderId="1" xfId="0" applyFont="1" applyFill="1" applyBorder="1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7" fillId="0" borderId="1" xfId="0" applyFont="1" applyFill="1" applyBorder="1"/>
    <xf numFmtId="0" fontId="0" fillId="0" borderId="0" xfId="0" applyFill="1"/>
    <xf numFmtId="0" fontId="7" fillId="0" borderId="1" xfId="0" applyFont="1" applyBorder="1"/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zoomScale="73" zoomScaleNormal="73" workbookViewId="0">
      <selection activeCell="A2" sqref="A2:G2"/>
    </sheetView>
  </sheetViews>
  <sheetFormatPr defaultRowHeight="14.4" x14ac:dyDescent="0.3"/>
  <cols>
    <col min="1" max="1" width="37.44140625" customWidth="1"/>
    <col min="2" max="2" width="22" customWidth="1"/>
    <col min="3" max="3" width="16.33203125" customWidth="1"/>
    <col min="4" max="4" width="18.33203125" customWidth="1"/>
    <col min="5" max="5" width="20.6640625" customWidth="1"/>
    <col min="6" max="6" width="21.44140625" customWidth="1"/>
    <col min="7" max="7" width="24.109375" customWidth="1"/>
    <col min="8" max="8" width="16" customWidth="1"/>
    <col min="9" max="9" width="11.88671875" bestFit="1" customWidth="1"/>
  </cols>
  <sheetData>
    <row r="1" spans="1:8" ht="100.5" customHeight="1" x14ac:dyDescent="0.3">
      <c r="A1" s="4"/>
      <c r="B1" s="4"/>
      <c r="C1" s="4"/>
      <c r="D1" s="4"/>
      <c r="E1" s="24" t="s">
        <v>21</v>
      </c>
      <c r="F1" s="24"/>
      <c r="G1" s="24"/>
      <c r="H1" s="24"/>
    </row>
    <row r="2" spans="1:8" ht="80.25" customHeight="1" x14ac:dyDescent="0.35">
      <c r="A2" s="17" t="s">
        <v>20</v>
      </c>
      <c r="B2" s="18"/>
      <c r="C2" s="18"/>
      <c r="D2" s="18"/>
      <c r="E2" s="18"/>
      <c r="F2" s="18"/>
      <c r="G2" s="18"/>
    </row>
    <row r="3" spans="1:8" ht="15.75" x14ac:dyDescent="0.25">
      <c r="A3" s="5"/>
      <c r="B3" s="5"/>
      <c r="C3" s="5"/>
      <c r="D3" s="5"/>
      <c r="E3" s="5"/>
      <c r="F3" s="5"/>
      <c r="G3" s="6"/>
    </row>
    <row r="4" spans="1:8" ht="56.25" customHeight="1" x14ac:dyDescent="0.3">
      <c r="A4" s="20" t="s">
        <v>7</v>
      </c>
      <c r="B4" s="19" t="s">
        <v>14</v>
      </c>
      <c r="C4" s="19"/>
      <c r="D4" s="16" t="s">
        <v>13</v>
      </c>
      <c r="E4" s="16"/>
      <c r="F4" s="21" t="s">
        <v>15</v>
      </c>
      <c r="G4" s="22"/>
      <c r="H4" s="23"/>
    </row>
    <row r="5" spans="1:8" ht="214.5" customHeight="1" x14ac:dyDescent="0.3">
      <c r="A5" s="20"/>
      <c r="B5" s="9" t="s">
        <v>0</v>
      </c>
      <c r="C5" s="10" t="s">
        <v>1</v>
      </c>
      <c r="D5" s="11" t="s">
        <v>2</v>
      </c>
      <c r="E5" s="11" t="s">
        <v>5</v>
      </c>
      <c r="F5" s="11" t="s">
        <v>2</v>
      </c>
      <c r="G5" s="11" t="s">
        <v>17</v>
      </c>
      <c r="H5" s="12" t="s">
        <v>16</v>
      </c>
    </row>
    <row r="6" spans="1:8" ht="31.8" x14ac:dyDescent="0.35">
      <c r="A6" s="1" t="s">
        <v>3</v>
      </c>
      <c r="B6" s="8">
        <v>1</v>
      </c>
      <c r="C6" s="8">
        <v>0</v>
      </c>
      <c r="D6" s="8">
        <v>2</v>
      </c>
      <c r="E6" s="8">
        <v>1</v>
      </c>
      <c r="F6" s="8">
        <v>666096</v>
      </c>
      <c r="G6" s="8">
        <v>145298</v>
      </c>
      <c r="H6" s="8">
        <f>F6+G6</f>
        <v>811394</v>
      </c>
    </row>
    <row r="7" spans="1:8" ht="27.75" customHeight="1" x14ac:dyDescent="0.35">
      <c r="A7" s="1" t="s">
        <v>18</v>
      </c>
      <c r="B7" s="8">
        <v>1</v>
      </c>
      <c r="C7" s="8">
        <v>0</v>
      </c>
      <c r="D7" s="8">
        <v>1</v>
      </c>
      <c r="E7" s="8">
        <v>0</v>
      </c>
      <c r="F7" s="8">
        <v>725441</v>
      </c>
      <c r="G7" s="8"/>
      <c r="H7" s="8">
        <f t="shared" ref="H7:H8" si="0">F7+G7</f>
        <v>725441</v>
      </c>
    </row>
    <row r="8" spans="1:8" ht="31.8" x14ac:dyDescent="0.35">
      <c r="A8" s="1" t="s">
        <v>4</v>
      </c>
      <c r="B8" s="8">
        <v>1</v>
      </c>
      <c r="C8" s="8">
        <v>0</v>
      </c>
      <c r="D8" s="8">
        <v>23</v>
      </c>
      <c r="E8" s="8">
        <f>1+10.3</f>
        <v>11.3</v>
      </c>
      <c r="F8" s="8">
        <v>6068976</v>
      </c>
      <c r="G8" s="8">
        <v>1518229</v>
      </c>
      <c r="H8" s="8">
        <f t="shared" si="0"/>
        <v>7587205</v>
      </c>
    </row>
    <row r="9" spans="1:8" ht="78.599999999999994" x14ac:dyDescent="0.35">
      <c r="A9" s="2" t="s">
        <v>19</v>
      </c>
      <c r="B9" s="8">
        <v>1</v>
      </c>
      <c r="C9" s="8">
        <v>0</v>
      </c>
      <c r="D9" s="8">
        <v>13</v>
      </c>
      <c r="E9" s="8">
        <v>0.3</v>
      </c>
      <c r="F9" s="8">
        <v>2763803</v>
      </c>
      <c r="G9" s="8">
        <v>37402</v>
      </c>
      <c r="H9" s="8">
        <f t="shared" ref="H9:H15" si="1">F9+G9</f>
        <v>2801205</v>
      </c>
    </row>
    <row r="10" spans="1:8" ht="47.4" x14ac:dyDescent="0.35">
      <c r="A10" s="1" t="s">
        <v>6</v>
      </c>
      <c r="B10" s="8">
        <v>1</v>
      </c>
      <c r="C10" s="8">
        <v>0</v>
      </c>
      <c r="D10" s="8">
        <v>6</v>
      </c>
      <c r="E10" s="8">
        <v>0</v>
      </c>
      <c r="F10" s="8">
        <v>1088810</v>
      </c>
      <c r="G10" s="8"/>
      <c r="H10" s="8">
        <f t="shared" si="1"/>
        <v>1088810</v>
      </c>
    </row>
    <row r="11" spans="1:8" ht="47.4" x14ac:dyDescent="0.35">
      <c r="A11" s="1" t="s">
        <v>8</v>
      </c>
      <c r="B11" s="8">
        <v>0</v>
      </c>
      <c r="C11" s="8">
        <v>1</v>
      </c>
      <c r="D11" s="8">
        <v>0</v>
      </c>
      <c r="E11" s="8">
        <v>51.31</v>
      </c>
      <c r="F11" s="8"/>
      <c r="G11" s="8">
        <v>7032330</v>
      </c>
      <c r="H11" s="8">
        <f t="shared" si="1"/>
        <v>7032330</v>
      </c>
    </row>
    <row r="12" spans="1:8" ht="47.4" x14ac:dyDescent="0.35">
      <c r="A12" s="1" t="s">
        <v>9</v>
      </c>
      <c r="B12" s="8">
        <v>1</v>
      </c>
      <c r="C12" s="8">
        <v>0</v>
      </c>
      <c r="D12" s="8">
        <v>17</v>
      </c>
      <c r="E12" s="8">
        <v>0.5</v>
      </c>
      <c r="F12" s="8">
        <v>3886706</v>
      </c>
      <c r="G12" s="8">
        <v>53856</v>
      </c>
      <c r="H12" s="8">
        <f t="shared" si="1"/>
        <v>3940562</v>
      </c>
    </row>
    <row r="13" spans="1:8" ht="63" x14ac:dyDescent="0.35">
      <c r="A13" s="1" t="s">
        <v>10</v>
      </c>
      <c r="B13" s="8">
        <v>1</v>
      </c>
      <c r="C13" s="8">
        <v>7</v>
      </c>
      <c r="D13" s="8">
        <v>4</v>
      </c>
      <c r="E13" s="8">
        <v>297.06</v>
      </c>
      <c r="F13" s="8">
        <v>761400</v>
      </c>
      <c r="G13" s="8">
        <f>43694362-F13</f>
        <v>42932962</v>
      </c>
      <c r="H13" s="8">
        <f t="shared" si="1"/>
        <v>43694362</v>
      </c>
    </row>
    <row r="14" spans="1:8" ht="47.4" x14ac:dyDescent="0.35">
      <c r="A14" s="1" t="s">
        <v>11</v>
      </c>
      <c r="B14" s="8">
        <v>1</v>
      </c>
      <c r="C14" s="8">
        <v>29</v>
      </c>
      <c r="D14" s="8">
        <v>9</v>
      </c>
      <c r="E14" s="8">
        <v>1634.12</v>
      </c>
      <c r="F14" s="8">
        <v>1750702</v>
      </c>
      <c r="G14" s="8">
        <f>212660073-F14</f>
        <v>210909371</v>
      </c>
      <c r="H14" s="8">
        <f t="shared" si="1"/>
        <v>212660073</v>
      </c>
    </row>
    <row r="15" spans="1:8" ht="27.75" customHeight="1" x14ac:dyDescent="0.3">
      <c r="A15" s="3" t="s">
        <v>12</v>
      </c>
      <c r="B15" s="15">
        <f t="shared" ref="B15:G15" si="2">SUM(B6:B14)</f>
        <v>8</v>
      </c>
      <c r="C15" s="15">
        <f t="shared" si="2"/>
        <v>37</v>
      </c>
      <c r="D15" s="13">
        <f t="shared" si="2"/>
        <v>75</v>
      </c>
      <c r="E15" s="13">
        <f t="shared" si="2"/>
        <v>1995.59</v>
      </c>
      <c r="F15" s="13">
        <f t="shared" si="2"/>
        <v>17711934</v>
      </c>
      <c r="G15" s="13">
        <f t="shared" si="2"/>
        <v>262629448</v>
      </c>
      <c r="H15" s="13">
        <f t="shared" si="1"/>
        <v>280341382</v>
      </c>
    </row>
    <row r="16" spans="1:8" ht="23.25" customHeight="1" x14ac:dyDescent="0.3">
      <c r="E16" s="14"/>
      <c r="G16" s="7"/>
    </row>
  </sheetData>
  <mergeCells count="6">
    <mergeCell ref="E1:H1"/>
    <mergeCell ref="D4:E4"/>
    <mergeCell ref="A2:G2"/>
    <mergeCell ref="B4:C4"/>
    <mergeCell ref="A4:A5"/>
    <mergeCell ref="F4:H4"/>
  </mergeCells>
  <pageMargins left="0.23622047244094491" right="0.23622047244094491" top="0.74803149606299213" bottom="0.74803149606299213" header="0.31496062992125984" footer="0.31496062992125984"/>
  <pageSetup paperSize="9" scale="5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Potanina</dc:creator>
  <cp:lastModifiedBy>Админ</cp:lastModifiedBy>
  <cp:lastPrinted>2024-04-09T03:07:17Z</cp:lastPrinted>
  <dcterms:created xsi:type="dcterms:W3CDTF">2013-04-24T02:28:15Z</dcterms:created>
  <dcterms:modified xsi:type="dcterms:W3CDTF">2025-04-16T03:30:09Z</dcterms:modified>
</cp:coreProperties>
</file>